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4. DANG PHI\2019\THANG 7\OLD\"/>
    </mc:Choice>
  </mc:AlternateContent>
  <bookViews>
    <workbookView xWindow="0" yWindow="-45" windowWidth="6270" windowHeight="8130"/>
  </bookViews>
  <sheets>
    <sheet name="CB SV" sheetId="7" r:id="rId1"/>
  </sheets>
  <calcPr calcId="162913"/>
</workbook>
</file>

<file path=xl/calcChain.xml><?xml version="1.0" encoding="utf-8"?>
<calcChain xmlns="http://schemas.openxmlformats.org/spreadsheetml/2006/main">
  <c r="AC5" i="7" l="1"/>
  <c r="AD5" i="7"/>
  <c r="AC6" i="7"/>
  <c r="AD6" i="7"/>
  <c r="AC7" i="7"/>
  <c r="AD7" i="7"/>
  <c r="AC8" i="7"/>
  <c r="AD8" i="7"/>
  <c r="AC9" i="7"/>
  <c r="AD9" i="7"/>
  <c r="AC10" i="7"/>
  <c r="AD10" i="7"/>
  <c r="AC11" i="7"/>
  <c r="AD11" i="7"/>
  <c r="AC12" i="7"/>
  <c r="AD12" i="7"/>
  <c r="AC13" i="7"/>
  <c r="AD13" i="7"/>
  <c r="AC14" i="7"/>
  <c r="AD14" i="7"/>
  <c r="AC15" i="7"/>
  <c r="AD15" i="7"/>
  <c r="AD4" i="7"/>
  <c r="AC4" i="7"/>
</calcChain>
</file>

<file path=xl/comments1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7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<sst xmlns="http://schemas.openxmlformats.org/spreadsheetml/2006/main" count="59" uniqueCount="51">
  <si>
    <t>STT</t>
  </si>
  <si>
    <t>Họ và tên</t>
  </si>
  <si>
    <t>Thành tiền</t>
  </si>
  <si>
    <t>A</t>
  </si>
  <si>
    <t>DŨNG</t>
  </si>
  <si>
    <t xml:space="preserve">HIỆP </t>
  </si>
  <si>
    <t>MINH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</si>
  <si>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</si>
  <si>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</si>
  <si>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</si>
  <si>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</si>
  <si>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</si>
  <si>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</si>
  <si>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</si>
  <si>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</si>
  <si>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</si>
  <si>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</si>
  <si>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</si>
  <si>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</si>
  <si>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</si>
  <si>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</si>
  <si>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</si>
  <si>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</si>
  <si>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</si>
  <si>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</si>
  <si>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</si>
  <si>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</si>
  <si>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</si>
  <si>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</si>
  <si>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</si>
  <si>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</si>
  <si>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</si>
  <si>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</si>
  <si>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</si>
  <si>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</si>
  <si>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</si>
  <si>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</si>
  <si>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</si>
  <si>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</si>
  <si>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</si>
  <si>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</si>
  <si>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</si>
  <si>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</si>
  <si>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</si>
  <si>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</si>
  <si>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Tháng 1</t>
  </si>
  <si>
    <t>Tháng 2</t>
  </si>
  <si>
    <t>Tháng 3</t>
  </si>
  <si>
    <t>Tháng 4</t>
  </si>
  <si>
    <t>Tháng 5</t>
  </si>
  <si>
    <t>TIỀN THI ĐUA ABC THÁNG 1,2,3,4,5-2019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</si>
</sst>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5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1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Border="1"/>
    <xf numFmtId="0" fontId="34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3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5"/>
  <sheetViews>
    <sheetView tabSelected="1" zoomScale="90" zoomScaleNormal="90" workbookViewId="0">
      <selection activeCell="AF11" sqref="AF11"/>
    </sheetView>
  </sheetViews>
  <sheetFormatPr defaultRowHeight="16.5"/>
  <cols>
    <col min="1" max="1" width="6.5703125" style="2" bestFit="1" customWidth="1"/>
    <col min="2" max="2" width="23.7109375" style="1" bestFit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4.7109375" style="1" bestFit="1" customWidth="1"/>
    <col min="25" max="28" width="11.5703125" style="1" bestFit="1" customWidth="1"/>
    <col min="29" max="29" width="17.140625" style="1" customWidth="1"/>
    <col min="30" max="30" width="15" style="1" customWidth="1"/>
    <col min="31" max="16384" width="9.140625" style="1"/>
  </cols>
  <sheetData>
    <row r="1" spans="1:30" ht="43.5" customHeight="1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3" spans="1:30" ht="33.75" customHeight="1">
      <c r="A3" s="40" t="s">
        <v>0</v>
      </c>
      <c r="B3" s="40" t="s">
        <v>1</v>
      </c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0" t="s">
        <v>45</v>
      </c>
      <c r="Y3" s="40" t="s">
        <v>46</v>
      </c>
      <c r="Z3" s="40" t="s">
        <v>47</v>
      </c>
      <c r="AA3" s="40" t="s">
        <v>48</v>
      </c>
      <c r="AB3" s="40" t="s">
        <v>49</v>
      </c>
    </row>
    <row r="4" spans="1:30" ht="33" customHeight="1">
      <c r="A4" s="3">
        <v>1</v>
      </c>
      <c r="B4" s="4" t="s">
        <v>7</v>
      </c>
      <c r="C4" s="26" t="s">
        <v>6</v>
      </c>
      <c r="D4" s="5" t="s">
        <v>8</v>
      </c>
      <c r="E4" s="25" t="s">
        <v>9</v>
      </c>
      <c r="F4" s="6">
        <v>4.9800000000000004</v>
      </c>
      <c r="G4" s="7"/>
      <c r="H4" s="8">
        <v>4.9800000000000004</v>
      </c>
      <c r="I4" s="8">
        <v>0.7</v>
      </c>
      <c r="J4" s="9">
        <v>5.6800000000000006</v>
      </c>
      <c r="K4" s="10">
        <v>7895200.0000000009</v>
      </c>
      <c r="L4" s="6" t="s">
        <v>3</v>
      </c>
      <c r="M4" s="10">
        <v>7895200</v>
      </c>
      <c r="N4" s="10">
        <v>1390000</v>
      </c>
      <c r="O4" s="11">
        <v>18</v>
      </c>
      <c r="P4" s="12">
        <v>28</v>
      </c>
      <c r="Q4" s="13">
        <v>7895200</v>
      </c>
      <c r="R4" s="10">
        <v>7895200</v>
      </c>
      <c r="S4" s="14"/>
      <c r="T4" s="10">
        <v>0</v>
      </c>
      <c r="U4" s="15"/>
      <c r="V4" s="10">
        <v>0</v>
      </c>
      <c r="W4" s="10">
        <v>78952</v>
      </c>
      <c r="X4" s="10">
        <v>7974152</v>
      </c>
      <c r="Y4" s="10">
        <v>7974152</v>
      </c>
      <c r="Z4" s="10">
        <v>7974152</v>
      </c>
      <c r="AA4" s="10">
        <v>7974152</v>
      </c>
      <c r="AB4" s="10">
        <v>7974152</v>
      </c>
      <c r="AC4" s="43">
        <f>SUM(X4:AB4)</f>
        <v>39870760</v>
      </c>
      <c r="AD4" s="43">
        <f>1%*AC4</f>
        <v>398707.60000000003</v>
      </c>
    </row>
    <row r="5" spans="1:30" ht="33" customHeight="1">
      <c r="A5" s="3">
        <v>2</v>
      </c>
      <c r="B5" s="17" t="s">
        <v>10</v>
      </c>
      <c r="C5" s="27" t="s">
        <v>11</v>
      </c>
      <c r="D5" s="5" t="s">
        <v>12</v>
      </c>
      <c r="E5" s="18" t="s">
        <v>13</v>
      </c>
      <c r="F5" s="6">
        <v>4.9800000000000004</v>
      </c>
      <c r="G5" s="20">
        <v>0.08</v>
      </c>
      <c r="H5" s="8">
        <v>5.3784000000000001</v>
      </c>
      <c r="I5" s="21">
        <v>0.35</v>
      </c>
      <c r="J5" s="9">
        <v>5.7283999999999997</v>
      </c>
      <c r="K5" s="10">
        <v>7962476</v>
      </c>
      <c r="L5" s="6" t="s">
        <v>3</v>
      </c>
      <c r="M5" s="10">
        <v>7962476</v>
      </c>
      <c r="N5" s="10">
        <v>1390000</v>
      </c>
      <c r="O5" s="11">
        <v>18</v>
      </c>
      <c r="P5" s="12">
        <v>25</v>
      </c>
      <c r="Q5" s="13">
        <v>7962476</v>
      </c>
      <c r="R5" s="10">
        <v>7962476</v>
      </c>
      <c r="S5" s="22"/>
      <c r="T5" s="10">
        <v>0</v>
      </c>
      <c r="U5" s="15"/>
      <c r="V5" s="10">
        <v>0</v>
      </c>
      <c r="W5" s="10">
        <v>79625</v>
      </c>
      <c r="X5" s="10">
        <v>8042101</v>
      </c>
      <c r="Y5" s="10">
        <v>8042101</v>
      </c>
      <c r="Z5" s="10">
        <v>8042101</v>
      </c>
      <c r="AA5" s="10">
        <v>8042101</v>
      </c>
      <c r="AB5" s="10">
        <v>7695906</v>
      </c>
      <c r="AC5" s="43">
        <f t="shared" ref="AC5:AC15" si="0">SUM(X5:AB5)</f>
        <v>39864310</v>
      </c>
      <c r="AD5" s="43">
        <f t="shared" ref="AD5:AD15" si="1">1%*AC5</f>
        <v>398643.10000000003</v>
      </c>
    </row>
    <row r="6" spans="1:30" ht="33.75" customHeight="1">
      <c r="A6" s="3">
        <v>3</v>
      </c>
      <c r="B6" s="17" t="s">
        <v>14</v>
      </c>
      <c r="C6" s="27" t="s">
        <v>15</v>
      </c>
      <c r="D6" s="5" t="s">
        <v>16</v>
      </c>
      <c r="E6" s="37">
        <v>1603205189653</v>
      </c>
      <c r="F6" s="19">
        <v>3.33</v>
      </c>
      <c r="G6" s="20"/>
      <c r="H6" s="8">
        <v>3.33</v>
      </c>
      <c r="I6" s="21"/>
      <c r="J6" s="9">
        <v>3.33</v>
      </c>
      <c r="K6" s="10">
        <v>4628700</v>
      </c>
      <c r="L6" s="6" t="s">
        <v>3</v>
      </c>
      <c r="M6" s="10">
        <v>4628700</v>
      </c>
      <c r="N6" s="10">
        <v>1390000</v>
      </c>
      <c r="O6" s="11">
        <v>18</v>
      </c>
      <c r="P6" s="12">
        <v>26</v>
      </c>
      <c r="Q6" s="13">
        <v>4628700</v>
      </c>
      <c r="R6" s="10">
        <v>4628700</v>
      </c>
      <c r="S6" s="22"/>
      <c r="T6" s="10">
        <v>0</v>
      </c>
      <c r="U6" s="15"/>
      <c r="V6" s="10">
        <v>0</v>
      </c>
      <c r="W6" s="10">
        <v>46287</v>
      </c>
      <c r="X6" s="10">
        <v>4674987</v>
      </c>
      <c r="Y6" s="10">
        <v>4674987</v>
      </c>
      <c r="Z6" s="10">
        <v>4674987</v>
      </c>
      <c r="AA6" s="10">
        <v>5138274</v>
      </c>
      <c r="AB6" s="10">
        <v>5138274</v>
      </c>
      <c r="AC6" s="43">
        <f t="shared" si="0"/>
        <v>24301509</v>
      </c>
      <c r="AD6" s="43">
        <f t="shared" si="1"/>
        <v>243015.09</v>
      </c>
    </row>
    <row r="7" spans="1:30" ht="33" customHeight="1">
      <c r="A7" s="3">
        <v>4</v>
      </c>
      <c r="B7" s="4" t="s">
        <v>17</v>
      </c>
      <c r="C7" s="26" t="s">
        <v>5</v>
      </c>
      <c r="D7" s="5" t="s">
        <v>18</v>
      </c>
      <c r="E7" s="25" t="s">
        <v>19</v>
      </c>
      <c r="F7" s="6">
        <v>4.6500000000000004</v>
      </c>
      <c r="G7" s="7"/>
      <c r="H7" s="8">
        <v>4.6500000000000004</v>
      </c>
      <c r="I7" s="8">
        <v>0.35</v>
      </c>
      <c r="J7" s="9">
        <v>5</v>
      </c>
      <c r="K7" s="10">
        <v>6950000</v>
      </c>
      <c r="L7" s="6" t="s">
        <v>3</v>
      </c>
      <c r="M7" s="10">
        <v>6950000</v>
      </c>
      <c r="N7" s="10">
        <v>1390000</v>
      </c>
      <c r="O7" s="11">
        <v>18</v>
      </c>
      <c r="P7" s="12">
        <v>26</v>
      </c>
      <c r="Q7" s="13">
        <v>6950000</v>
      </c>
      <c r="R7" s="10">
        <v>6950000</v>
      </c>
      <c r="S7" s="14"/>
      <c r="T7" s="10">
        <v>0</v>
      </c>
      <c r="U7" s="23"/>
      <c r="V7" s="10">
        <v>0</v>
      </c>
      <c r="W7" s="10">
        <v>69500</v>
      </c>
      <c r="X7" s="10">
        <v>7019500</v>
      </c>
      <c r="Y7" s="10">
        <v>7019500</v>
      </c>
      <c r="Z7" s="10">
        <v>7019500</v>
      </c>
      <c r="AA7" s="10">
        <v>7482787</v>
      </c>
      <c r="AB7" s="10">
        <v>7482787</v>
      </c>
      <c r="AC7" s="43">
        <f t="shared" si="0"/>
        <v>36024074</v>
      </c>
      <c r="AD7" s="43">
        <f t="shared" si="1"/>
        <v>360240.74</v>
      </c>
    </row>
    <row r="8" spans="1:30" ht="32.25" customHeight="1">
      <c r="A8" s="3">
        <v>5</v>
      </c>
      <c r="B8" s="17" t="s">
        <v>20</v>
      </c>
      <c r="C8" s="27" t="s">
        <v>21</v>
      </c>
      <c r="D8" s="5" t="s">
        <v>22</v>
      </c>
      <c r="E8" s="18" t="s">
        <v>23</v>
      </c>
      <c r="F8" s="19">
        <v>4.6500000000000004</v>
      </c>
      <c r="G8" s="20"/>
      <c r="H8" s="8">
        <v>4.6500000000000004</v>
      </c>
      <c r="I8" s="8">
        <v>0.25</v>
      </c>
      <c r="J8" s="9">
        <v>4.9000000000000004</v>
      </c>
      <c r="K8" s="10">
        <v>6811000.0000000009</v>
      </c>
      <c r="L8" s="6" t="s">
        <v>3</v>
      </c>
      <c r="M8" s="10">
        <v>6811000</v>
      </c>
      <c r="N8" s="10">
        <v>1390000</v>
      </c>
      <c r="O8" s="11">
        <v>18</v>
      </c>
      <c r="P8" s="12">
        <v>27</v>
      </c>
      <c r="Q8" s="13">
        <v>6811000</v>
      </c>
      <c r="R8" s="10">
        <v>6811000</v>
      </c>
      <c r="S8" s="22"/>
      <c r="T8" s="10">
        <v>0</v>
      </c>
      <c r="U8" s="15"/>
      <c r="V8" s="10">
        <v>0</v>
      </c>
      <c r="W8" s="10">
        <v>68110</v>
      </c>
      <c r="X8" s="10">
        <v>6879110</v>
      </c>
      <c r="Y8" s="10">
        <v>6879110</v>
      </c>
      <c r="Z8" s="10">
        <v>6879110</v>
      </c>
      <c r="AA8" s="10">
        <v>6879110</v>
      </c>
      <c r="AB8" s="10">
        <v>6879110</v>
      </c>
      <c r="AC8" s="43">
        <f t="shared" si="0"/>
        <v>34395550</v>
      </c>
      <c r="AD8" s="43">
        <f t="shared" si="1"/>
        <v>343955.5</v>
      </c>
    </row>
    <row r="9" spans="1:30" ht="33.75" customHeight="1">
      <c r="A9" s="3">
        <v>6</v>
      </c>
      <c r="B9" s="17" t="s">
        <v>24</v>
      </c>
      <c r="C9" s="27" t="s">
        <v>25</v>
      </c>
      <c r="D9" s="5" t="s">
        <v>26</v>
      </c>
      <c r="E9" s="18" t="s">
        <v>27</v>
      </c>
      <c r="F9" s="19">
        <v>3.66</v>
      </c>
      <c r="G9" s="20"/>
      <c r="H9" s="8">
        <v>3.66</v>
      </c>
      <c r="I9" s="21"/>
      <c r="J9" s="9">
        <v>3.66</v>
      </c>
      <c r="K9" s="10">
        <v>5087400</v>
      </c>
      <c r="L9" s="6" t="s">
        <v>3</v>
      </c>
      <c r="M9" s="10">
        <v>5087400</v>
      </c>
      <c r="N9" s="10">
        <v>1390000</v>
      </c>
      <c r="O9" s="11">
        <v>18</v>
      </c>
      <c r="P9" s="12">
        <v>22</v>
      </c>
      <c r="Q9" s="13">
        <v>5087400</v>
      </c>
      <c r="R9" s="10">
        <v>5087400</v>
      </c>
      <c r="S9" s="22"/>
      <c r="T9" s="10">
        <v>0</v>
      </c>
      <c r="U9" s="15"/>
      <c r="V9" s="10">
        <v>0</v>
      </c>
      <c r="W9" s="10">
        <v>50874</v>
      </c>
      <c r="X9" s="10">
        <v>5138274</v>
      </c>
      <c r="Y9" s="10">
        <v>5138274</v>
      </c>
      <c r="Z9" s="10">
        <v>5138274</v>
      </c>
      <c r="AA9" s="10">
        <v>5138274</v>
      </c>
      <c r="AB9" s="10">
        <v>5138274</v>
      </c>
      <c r="AC9" s="43">
        <f t="shared" si="0"/>
        <v>25691370</v>
      </c>
      <c r="AD9" s="43">
        <f t="shared" si="1"/>
        <v>256913.7</v>
      </c>
    </row>
    <row r="10" spans="1:30" ht="32.25" customHeight="1">
      <c r="A10" s="3">
        <v>7</v>
      </c>
      <c r="B10" s="17" t="s">
        <v>28</v>
      </c>
      <c r="C10" s="27" t="s">
        <v>29</v>
      </c>
      <c r="D10" s="5" t="s">
        <v>30</v>
      </c>
      <c r="E10" s="37" t="s">
        <v>31</v>
      </c>
      <c r="F10" s="19">
        <v>3.66</v>
      </c>
      <c r="G10" s="20"/>
      <c r="H10" s="8">
        <v>3.66</v>
      </c>
      <c r="I10" s="21"/>
      <c r="J10" s="9">
        <v>3.66</v>
      </c>
      <c r="K10" s="10">
        <v>5087400</v>
      </c>
      <c r="L10" s="6" t="s">
        <v>3</v>
      </c>
      <c r="M10" s="10">
        <v>5087400</v>
      </c>
      <c r="N10" s="10">
        <v>1390000</v>
      </c>
      <c r="O10" s="11">
        <v>18</v>
      </c>
      <c r="P10" s="12">
        <v>25</v>
      </c>
      <c r="Q10" s="13">
        <v>5087400</v>
      </c>
      <c r="R10" s="10">
        <v>5087400</v>
      </c>
      <c r="S10" s="22"/>
      <c r="T10" s="10">
        <v>0</v>
      </c>
      <c r="U10" s="15"/>
      <c r="V10" s="10">
        <v>0</v>
      </c>
      <c r="W10" s="10">
        <v>50874</v>
      </c>
      <c r="X10" s="10">
        <v>5138274</v>
      </c>
      <c r="Y10" s="10">
        <v>5138274</v>
      </c>
      <c r="Z10" s="10">
        <v>5138274</v>
      </c>
      <c r="AA10" s="10">
        <v>5138274</v>
      </c>
      <c r="AB10" s="10">
        <v>5138274</v>
      </c>
      <c r="AC10" s="43">
        <f t="shared" si="0"/>
        <v>25691370</v>
      </c>
      <c r="AD10" s="43">
        <f t="shared" si="1"/>
        <v>256913.7</v>
      </c>
    </row>
    <row r="11" spans="1:30" ht="33" customHeight="1">
      <c r="A11" s="3">
        <v>8</v>
      </c>
      <c r="B11" s="17" t="s">
        <v>32</v>
      </c>
      <c r="C11" s="27" t="s">
        <v>33</v>
      </c>
      <c r="D11" s="5" t="s">
        <v>34</v>
      </c>
      <c r="E11" s="18" t="s">
        <v>35</v>
      </c>
      <c r="F11" s="19">
        <v>4.32</v>
      </c>
      <c r="G11" s="17"/>
      <c r="H11" s="8">
        <v>4.32</v>
      </c>
      <c r="I11" s="19">
        <v>0.35</v>
      </c>
      <c r="J11" s="9">
        <v>4.67</v>
      </c>
      <c r="K11" s="10">
        <v>6491300</v>
      </c>
      <c r="L11" s="6" t="s">
        <v>3</v>
      </c>
      <c r="M11" s="10">
        <v>6491300</v>
      </c>
      <c r="N11" s="10">
        <v>1390000</v>
      </c>
      <c r="O11" s="11">
        <v>18</v>
      </c>
      <c r="P11" s="12">
        <v>21</v>
      </c>
      <c r="Q11" s="13">
        <v>6491300</v>
      </c>
      <c r="R11" s="10">
        <v>6491300</v>
      </c>
      <c r="S11" s="38"/>
      <c r="T11" s="10">
        <v>0</v>
      </c>
      <c r="U11" s="39"/>
      <c r="V11" s="10">
        <v>0</v>
      </c>
      <c r="W11" s="10">
        <v>64913</v>
      </c>
      <c r="X11" s="10">
        <v>6556213</v>
      </c>
      <c r="Y11" s="10">
        <v>6556213</v>
      </c>
      <c r="Z11" s="10">
        <v>6556213</v>
      </c>
      <c r="AA11" s="10">
        <v>6556213</v>
      </c>
      <c r="AB11" s="10">
        <v>6556213</v>
      </c>
      <c r="AC11" s="43">
        <f t="shared" si="0"/>
        <v>32781065</v>
      </c>
      <c r="AD11" s="43">
        <f t="shared" si="1"/>
        <v>327810.65000000002</v>
      </c>
    </row>
    <row r="12" spans="1:30" ht="32.25" customHeight="1">
      <c r="A12" s="3">
        <v>9</v>
      </c>
      <c r="B12" s="17" t="s">
        <v>36</v>
      </c>
      <c r="C12" s="27" t="s">
        <v>37</v>
      </c>
      <c r="D12" s="5" t="s">
        <v>38</v>
      </c>
      <c r="E12" s="18" t="s">
        <v>39</v>
      </c>
      <c r="F12" s="24">
        <v>3</v>
      </c>
      <c r="G12" s="20"/>
      <c r="H12" s="8">
        <v>3</v>
      </c>
      <c r="I12" s="21">
        <v>0.35</v>
      </c>
      <c r="J12" s="9">
        <v>3.35</v>
      </c>
      <c r="K12" s="10">
        <v>4656500</v>
      </c>
      <c r="L12" s="6" t="s">
        <v>3</v>
      </c>
      <c r="M12" s="10">
        <v>4656500</v>
      </c>
      <c r="N12" s="10">
        <v>1390000</v>
      </c>
      <c r="O12" s="11">
        <v>18</v>
      </c>
      <c r="P12" s="12">
        <v>26</v>
      </c>
      <c r="Q12" s="13">
        <v>4656500</v>
      </c>
      <c r="R12" s="10">
        <v>4656500</v>
      </c>
      <c r="S12" s="22"/>
      <c r="T12" s="10">
        <v>0</v>
      </c>
      <c r="U12" s="15"/>
      <c r="V12" s="10">
        <v>0</v>
      </c>
      <c r="W12" s="10">
        <v>46565</v>
      </c>
      <c r="X12" s="10">
        <v>4703065</v>
      </c>
      <c r="Y12" s="10">
        <v>4703065</v>
      </c>
      <c r="Z12" s="10">
        <v>4703065</v>
      </c>
      <c r="AA12" s="10">
        <v>4703065</v>
      </c>
      <c r="AB12" s="10">
        <v>4703065</v>
      </c>
      <c r="AC12" s="43">
        <f t="shared" si="0"/>
        <v>23515325</v>
      </c>
      <c r="AD12" s="43">
        <f t="shared" si="1"/>
        <v>235153.25</v>
      </c>
    </row>
    <row r="13" spans="1:30" ht="32.25" customHeight="1">
      <c r="A13" s="3">
        <v>10</v>
      </c>
      <c r="B13" s="28" t="s">
        <v>40</v>
      </c>
      <c r="C13" s="28" t="s">
        <v>4</v>
      </c>
      <c r="D13" s="16">
        <v>3622062</v>
      </c>
      <c r="E13" s="31"/>
      <c r="F13" s="32"/>
      <c r="G13" s="33"/>
      <c r="H13" s="8"/>
      <c r="I13" s="34"/>
      <c r="J13" s="9"/>
      <c r="K13" s="10"/>
      <c r="L13" s="19"/>
      <c r="M13" s="10"/>
      <c r="N13" s="10"/>
      <c r="O13" s="11"/>
      <c r="P13" s="12"/>
      <c r="Q13" s="13"/>
      <c r="R13" s="10"/>
      <c r="S13" s="35"/>
      <c r="T13" s="30"/>
      <c r="U13" s="36"/>
      <c r="V13" s="30"/>
      <c r="W13" s="10"/>
      <c r="X13" s="10">
        <v>3622062</v>
      </c>
      <c r="Y13" s="10">
        <v>3622062</v>
      </c>
      <c r="Z13" s="10">
        <v>3622062</v>
      </c>
      <c r="AA13" s="10">
        <v>3622062</v>
      </c>
      <c r="AB13" s="10">
        <v>3622062</v>
      </c>
      <c r="AC13" s="43">
        <f t="shared" si="0"/>
        <v>18110310</v>
      </c>
      <c r="AD13" s="43">
        <f t="shared" si="1"/>
        <v>181103.1</v>
      </c>
    </row>
    <row r="14" spans="1:30" ht="33" customHeight="1">
      <c r="A14" s="3">
        <v>11</v>
      </c>
      <c r="B14" s="29" t="s">
        <v>41</v>
      </c>
      <c r="C14" s="29" t="s">
        <v>42</v>
      </c>
      <c r="D14" s="16">
        <v>3748413</v>
      </c>
      <c r="E14" s="18"/>
      <c r="F14" s="19"/>
      <c r="G14" s="20"/>
      <c r="H14" s="8"/>
      <c r="I14" s="21"/>
      <c r="J14" s="9"/>
      <c r="K14" s="10"/>
      <c r="L14" s="6"/>
      <c r="M14" s="10"/>
      <c r="N14" s="10"/>
      <c r="O14" s="11"/>
      <c r="P14" s="12"/>
      <c r="Q14" s="13"/>
      <c r="R14" s="10"/>
      <c r="S14" s="22"/>
      <c r="T14" s="10"/>
      <c r="U14" s="15"/>
      <c r="V14" s="10"/>
      <c r="W14" s="10"/>
      <c r="X14" s="10">
        <v>3748413</v>
      </c>
      <c r="Y14" s="10">
        <v>3748413</v>
      </c>
      <c r="Z14" s="10">
        <v>3748413</v>
      </c>
      <c r="AA14" s="10">
        <v>3748413</v>
      </c>
      <c r="AB14" s="10">
        <v>3748413</v>
      </c>
      <c r="AC14" s="43">
        <f t="shared" si="0"/>
        <v>18742065</v>
      </c>
      <c r="AD14" s="43">
        <f t="shared" si="1"/>
        <v>187420.65</v>
      </c>
    </row>
    <row r="15" spans="1:30" ht="33.75" customHeight="1">
      <c r="A15" s="3">
        <v>12</v>
      </c>
      <c r="B15" s="29" t="s">
        <v>43</v>
      </c>
      <c r="C15" s="29" t="s">
        <v>44</v>
      </c>
      <c r="D15" s="16">
        <v>4211700</v>
      </c>
      <c r="E15" s="18"/>
      <c r="F15" s="19"/>
      <c r="G15" s="20"/>
      <c r="H15" s="8"/>
      <c r="I15" s="21"/>
      <c r="J15" s="9"/>
      <c r="K15" s="10"/>
      <c r="L15" s="6"/>
      <c r="M15" s="10"/>
      <c r="N15" s="10"/>
      <c r="O15" s="11"/>
      <c r="P15" s="12"/>
      <c r="Q15" s="13"/>
      <c r="R15" s="10"/>
      <c r="S15" s="22"/>
      <c r="T15" s="10"/>
      <c r="U15" s="15"/>
      <c r="V15" s="10"/>
      <c r="W15" s="10"/>
      <c r="X15" s="10">
        <v>4211700</v>
      </c>
      <c r="Y15" s="10">
        <v>4674987</v>
      </c>
      <c r="Z15" s="10">
        <v>4674987</v>
      </c>
      <c r="AA15" s="10">
        <v>4674987</v>
      </c>
      <c r="AB15" s="10">
        <v>4674987</v>
      </c>
      <c r="AC15" s="43">
        <f t="shared" si="0"/>
        <v>22911648</v>
      </c>
      <c r="AD15" s="43">
        <f t="shared" si="1"/>
        <v>229116.48</v>
      </c>
    </row>
  </sheetData>
  <mergeCells count="1">
    <mergeCell ref="A1:AB1"/>
  </mergeCells>
  <conditionalFormatting sqref="Q13:X15 E13:O15 Y13:AB14">
    <cfRule type="cellIs" dxfId="32" priority="34" stopIfTrue="1" operator="equal">
      <formula>"KXL"</formula>
    </cfRule>
    <cfRule type="cellIs" dxfId="31" priority="35" stopIfTrue="1" operator="equal">
      <formula>"A DN"</formula>
    </cfRule>
    <cfRule type="cellIs" dxfId="30" priority="36" stopIfTrue="1" operator="equal">
      <formula>"C"</formula>
    </cfRule>
    <cfRule type="cellIs" dxfId="29" priority="37" stopIfTrue="1" operator="equal">
      <formula>"B"</formula>
    </cfRule>
  </conditionalFormatting>
  <conditionalFormatting sqref="L13:L15">
    <cfRule type="cellIs" dxfId="28" priority="33" stopIfTrue="1" operator="equal">
      <formula>"D"</formula>
    </cfRule>
  </conditionalFormatting>
  <conditionalFormatting sqref="B12:C12 E12:O12 S12:X12 H11 T11 J11:O11 Q11:R12 V11:X11 E4:O10 Q4:X10 B4:C10 Y4:AB4 Y5:AA6 AB6 Y7:Z7 Y8:AB12">
    <cfRule type="cellIs" dxfId="27" priority="29" stopIfTrue="1" operator="equal">
      <formula>"KXL"</formula>
    </cfRule>
    <cfRule type="cellIs" dxfId="26" priority="30" stopIfTrue="1" operator="equal">
      <formula>"A DN"</formula>
    </cfRule>
    <cfRule type="cellIs" dxfId="25" priority="31" stopIfTrue="1" operator="equal">
      <formula>"C"</formula>
    </cfRule>
    <cfRule type="cellIs" dxfId="24" priority="32" stopIfTrue="1" operator="equal">
      <formula>"B"</formula>
    </cfRule>
  </conditionalFormatting>
  <conditionalFormatting sqref="L4:L12">
    <cfRule type="cellIs" dxfId="23" priority="28" stopIfTrue="1" operator="equal">
      <formula>"D"</formula>
    </cfRule>
  </conditionalFormatting>
  <conditionalFormatting sqref="B11:C11 F11:G11 S11 U11 I11">
    <cfRule type="cellIs" dxfId="22" priority="25" stopIfTrue="1" operator="equal">
      <formula>"C"</formula>
    </cfRule>
    <cfRule type="cellIs" dxfId="21" priority="26" stopIfTrue="1" operator="equal">
      <formula>"B"</formula>
    </cfRule>
    <cfRule type="cellIs" dxfId="20" priority="27" stopIfTrue="1" operator="equal">
      <formula>"A DN"</formula>
    </cfRule>
  </conditionalFormatting>
  <conditionalFormatting sqref="E11">
    <cfRule type="cellIs" dxfId="19" priority="21" stopIfTrue="1" operator="equal">
      <formula>"KXL"</formula>
    </cfRule>
    <cfRule type="cellIs" dxfId="18" priority="22" stopIfTrue="1" operator="equal">
      <formula>"A DN"</formula>
    </cfRule>
    <cfRule type="cellIs" dxfId="17" priority="23" stopIfTrue="1" operator="equal">
      <formula>"C"</formula>
    </cfRule>
    <cfRule type="cellIs" dxfId="16" priority="24" stopIfTrue="1" operator="equal">
      <formula>"B"</formula>
    </cfRule>
  </conditionalFormatting>
  <conditionalFormatting sqref="D13:D15">
    <cfRule type="cellIs" dxfId="15" priority="13" stopIfTrue="1" operator="equal">
      <formula>"KXL"</formula>
    </cfRule>
    <cfRule type="cellIs" dxfId="14" priority="14" stopIfTrue="1" operator="equal">
      <formula>"A DN"</formula>
    </cfRule>
    <cfRule type="cellIs" dxfId="13" priority="15" stopIfTrue="1" operator="equal">
      <formula>"C"</formula>
    </cfRule>
    <cfRule type="cellIs" dxfId="12" priority="16" stopIfTrue="1" operator="equal">
      <formula>"B"</formula>
    </cfRule>
  </conditionalFormatting>
  <conditionalFormatting sqref="AB5">
    <cfRule type="cellIs" dxfId="11" priority="9" stopIfTrue="1" operator="equal">
      <formula>"KXL"</formula>
    </cfRule>
    <cfRule type="cellIs" dxfId="10" priority="10" stopIfTrue="1" operator="equal">
      <formula>"A DN"</formula>
    </cfRule>
    <cfRule type="cellIs" dxfId="9" priority="11" stopIfTrue="1" operator="equal">
      <formula>"C"</formula>
    </cfRule>
    <cfRule type="cellIs" dxfId="8" priority="12" stopIfTrue="1" operator="equal">
      <formula>"B"</formula>
    </cfRule>
  </conditionalFormatting>
  <conditionalFormatting sqref="AA7:AB7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5:AB15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 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Akaruz</cp:lastModifiedBy>
  <dcterms:created xsi:type="dcterms:W3CDTF">2019-06-25T06:20:10Z</dcterms:created>
  <dcterms:modified xsi:type="dcterms:W3CDTF">2019-10-07T08:51:49Z</dcterms:modified>
</cp:coreProperties>
</file>